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FBD0D89-35F8-4816-9F64-C7D8A09F681D}" xr6:coauthVersionLast="47" xr6:coauthVersionMax="47" xr10:uidLastSave="{00000000-0000-0000-0000-000000000000}"/>
  <bookViews>
    <workbookView xWindow="42270" yWindow="4920" windowWidth="29670" windowHeight="14145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34" l="1"/>
  <c r="Q13" i="134"/>
  <c r="D14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<sst xmlns="http://schemas.openxmlformats.org/spreadsheetml/2006/main" count="1665" uniqueCount="387">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</sst>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6" sqref="D1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-3222951.5</v>
      </c>
      <c r="Y12" s="156">
        <f>Y11-K12-L12</f>
        <v>-3222223</v>
      </c>
      <c r="Z12" s="217">
        <f>AVERAGE(Y12:Y20)</f>
        <v>-3221132.111111111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>
        <v>165.67</v>
      </c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</f>
        <v>-93585</v>
      </c>
      <c r="E14" s="87"/>
      <c r="F14" s="23"/>
      <c r="G14" s="26">
        <f>D14+E14+F14-E13-F13</f>
        <v>3570309</v>
      </c>
      <c r="H14" s="132">
        <v>300</v>
      </c>
      <c r="I14" s="63">
        <v>-2000</v>
      </c>
      <c r="J14" s="63">
        <v>-100</v>
      </c>
      <c r="K14" s="170">
        <f t="shared" ref="K14:K48" si="9">+H14+I14+J14</f>
        <v>-1800</v>
      </c>
      <c r="L14" s="171"/>
      <c r="M14" s="154"/>
      <c r="N14" s="149">
        <f>L14+K14+G14+M14</f>
        <v>3568509</v>
      </c>
      <c r="O14" s="67">
        <f>P14/T14+1</f>
        <v>470422.45000000019</v>
      </c>
      <c r="P14" s="163">
        <f t="shared" si="5"/>
        <v>3763371.6000000015</v>
      </c>
      <c r="Q14" s="164">
        <f>Q13+N14</f>
        <v>3734179.45</v>
      </c>
      <c r="R14" s="29">
        <f t="shared" si="3"/>
        <v>385.88706638792337</v>
      </c>
      <c r="S14" s="5">
        <f>SUM($Q$7:$Q14)/T14</f>
        <v>634969.45000000019</v>
      </c>
      <c r="T14" s="17">
        <v>8</v>
      </c>
      <c r="U14" s="4"/>
      <c r="V14" s="4"/>
      <c r="W14" s="105"/>
      <c r="X14" s="167"/>
      <c r="Y14" s="156">
        <f>Y13-K14-L14</f>
        <v>-3221880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</f>
        <v>-2424</v>
      </c>
      <c r="E15" s="87"/>
      <c r="F15" s="23"/>
      <c r="G15" s="26">
        <f>D15+E15+F15-E14-F14</f>
        <v>-2424</v>
      </c>
      <c r="H15" s="132">
        <v>300</v>
      </c>
      <c r="I15" s="63">
        <v>-2000</v>
      </c>
      <c r="J15" s="63">
        <v>-100</v>
      </c>
      <c r="K15" s="170">
        <f>+H15+I15+J15</f>
        <v>-1800</v>
      </c>
      <c r="L15" s="172"/>
      <c r="M15" s="153"/>
      <c r="N15" s="149">
        <f>L15+K15+G15+M15</f>
        <v>-4224</v>
      </c>
      <c r="O15" s="67">
        <f t="shared" si="2"/>
        <v>814305.45000000019</v>
      </c>
      <c r="P15" s="7">
        <f t="shared" si="5"/>
        <v>7328749.0500000017</v>
      </c>
      <c r="Q15" s="164">
        <f>Q14+N15-30</f>
        <v>3729925.45</v>
      </c>
      <c r="R15" s="29">
        <f t="shared" si="3"/>
        <v>594.87410968228119</v>
      </c>
      <c r="S15" s="5">
        <f>SUM($Q$7:$Q15)/T15</f>
        <v>978853.45000000007</v>
      </c>
      <c r="T15" s="17">
        <v>9</v>
      </c>
      <c r="U15" s="4"/>
      <c r="V15" s="4"/>
      <c r="W15" s="105"/>
      <c r="X15" s="167"/>
      <c r="Y15" s="156">
        <f>Y14-K15-L15+29</f>
        <v>-3220051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-2000</v>
      </c>
      <c r="J16" s="63">
        <v>-100</v>
      </c>
      <c r="K16" s="170">
        <f t="shared" si="9"/>
        <v>-1900</v>
      </c>
      <c r="L16" s="172"/>
      <c r="M16" s="153"/>
      <c r="N16" s="152">
        <f>L16+K16+G16+M16</f>
        <v>-1900</v>
      </c>
      <c r="O16" s="67">
        <f t="shared" si="2"/>
        <v>1089222.7500000002</v>
      </c>
      <c r="P16" s="70">
        <f t="shared" si="5"/>
        <v>10892227.500000002</v>
      </c>
      <c r="Q16" s="164">
        <f>Q15+N16+1</f>
        <v>3728026.45</v>
      </c>
      <c r="R16" s="71">
        <f t="shared" si="3"/>
        <v>761.94833726329091</v>
      </c>
      <c r="S16" s="72">
        <f>SUM($Q$7:$Q16)/T16</f>
        <v>1253770.75</v>
      </c>
      <c r="T16" s="73">
        <v>10</v>
      </c>
      <c r="U16" s="218"/>
      <c r="V16" s="133"/>
      <c r="W16" s="105"/>
      <c r="X16" s="167"/>
      <c r="Y16" s="156">
        <f>Y15-K16-L16</f>
        <v>-3218151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1314155.0863636367</v>
      </c>
      <c r="P17" s="7">
        <f t="shared" si="5"/>
        <v>14455705.950000003</v>
      </c>
      <c r="Q17" s="164">
        <f t="shared" si="6"/>
        <v>3728026.45</v>
      </c>
      <c r="R17" s="29">
        <f t="shared" si="3"/>
        <v>898.6454325568443</v>
      </c>
      <c r="S17" s="5">
        <f>SUM($Q$7:$Q17)/T17</f>
        <v>1478703.0863636362</v>
      </c>
      <c r="T17" s="18">
        <v>11</v>
      </c>
      <c r="U17" s="27"/>
      <c r="V17" s="136"/>
      <c r="W17" s="105"/>
      <c r="X17" s="167"/>
      <c r="Y17" s="156">
        <f t="shared" si="7"/>
        <v>-3218151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1501598.7000000002</v>
      </c>
      <c r="P18" s="7">
        <f t="shared" si="5"/>
        <v>18019184.400000002</v>
      </c>
      <c r="Q18" s="164">
        <f t="shared" si="6"/>
        <v>3728026.45</v>
      </c>
      <c r="R18" s="29">
        <f t="shared" si="3"/>
        <v>1012.5590709094002</v>
      </c>
      <c r="S18" s="5">
        <f>SUM($Q$7:$Q18)/T18-1</f>
        <v>1666145.7</v>
      </c>
      <c r="T18" s="18">
        <v>12</v>
      </c>
      <c r="U18" s="27"/>
      <c r="V18" s="136"/>
      <c r="W18" s="105"/>
      <c r="X18" s="167"/>
      <c r="Y18" s="156">
        <f t="shared" si="7"/>
        <v>-3218151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10300</v>
      </c>
      <c r="I19" s="63">
        <v>-3000</v>
      </c>
      <c r="J19" s="63">
        <v>-100</v>
      </c>
      <c r="K19" s="170">
        <f>+H19+I19+J19</f>
        <v>7200</v>
      </c>
      <c r="L19" s="171"/>
      <c r="M19" s="153"/>
      <c r="N19" s="149">
        <f t="shared" si="8"/>
        <v>7200</v>
      </c>
      <c r="O19" s="67">
        <f t="shared" si="2"/>
        <v>1660758.6807692309</v>
      </c>
      <c r="P19" s="7">
        <f t="shared" si="5"/>
        <v>21589862.850000001</v>
      </c>
      <c r="Q19" s="164">
        <f>Q18+N19</f>
        <v>3735226.45</v>
      </c>
      <c r="R19" s="29">
        <f t="shared" si="3"/>
        <v>1109.2846347383322</v>
      </c>
      <c r="S19" s="5">
        <f>SUM($Q$7:$Q19)/T19-1</f>
        <v>1825305.6807692307</v>
      </c>
      <c r="T19" s="18">
        <v>13</v>
      </c>
      <c r="U19" s="138">
        <f>B19</f>
        <v>45201</v>
      </c>
      <c r="V19" s="131"/>
      <c r="W19" s="105"/>
      <c r="X19" s="167" t="e">
        <f>AVERAGE(W20:W27)</f>
        <v>#DIV/0!</v>
      </c>
      <c r="Y19" s="156">
        <f>Y18-K19-L19</f>
        <v>-3225351</v>
      </c>
      <c r="Z19" s="217">
        <f>AVERAGE(Y19:Y27)</f>
        <v>-3222862.222222222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-2800</v>
      </c>
      <c r="O20" s="67">
        <f t="shared" si="2"/>
        <v>1796981.45</v>
      </c>
      <c r="P20" s="7">
        <f t="shared" si="5"/>
        <v>25157740.300000001</v>
      </c>
      <c r="Q20" s="164">
        <f>Q19+N20-1</f>
        <v>3732425.45</v>
      </c>
      <c r="R20" s="29">
        <f t="shared" si="3"/>
        <v>1192.0712801127938</v>
      </c>
      <c r="S20" s="5">
        <f>SUM($Q$7:$Q20)/T20</f>
        <v>1961529.4499999997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-3222551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v>-11351</v>
      </c>
      <c r="E21" s="87"/>
      <c r="F21" s="23"/>
      <c r="G21" s="26">
        <f>D21+E21+F21-E20-F20</f>
        <v>-11351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-11351</v>
      </c>
      <c r="O21" s="67">
        <f t="shared" si="2"/>
        <v>1914284.5166666666</v>
      </c>
      <c r="P21" s="7">
        <f t="shared" si="5"/>
        <v>28714267.75</v>
      </c>
      <c r="Q21" s="164">
        <f>Q20+N21+1</f>
        <v>3721075.45</v>
      </c>
      <c r="R21" s="29">
        <f t="shared" si="3"/>
        <v>1263.3587261265202</v>
      </c>
      <c r="S21" s="5">
        <f>SUM($Q$7:$Q21)/T21-1</f>
        <v>2078831.5166666664</v>
      </c>
      <c r="T21" s="18">
        <v>15</v>
      </c>
      <c r="U21" s="4"/>
      <c r="V21" s="131"/>
      <c r="W21" s="105"/>
      <c r="X21" s="167"/>
      <c r="Y21" s="156">
        <f>Y20-K21-L21</f>
        <v>-3222551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2016924.7625</v>
      </c>
      <c r="P22" s="7">
        <f t="shared" si="5"/>
        <v>32270796.199999999</v>
      </c>
      <c r="Q22" s="164">
        <f>Q21+N22+1</f>
        <v>3721076.45</v>
      </c>
      <c r="R22" s="29">
        <f t="shared" si="3"/>
        <v>1325.7376343073145</v>
      </c>
      <c r="S22" s="5">
        <f>SUM($Q$7:$Q22)/T22+2</f>
        <v>2181474.7624999997</v>
      </c>
      <c r="T22" s="18">
        <v>16</v>
      </c>
      <c r="U22" s="4"/>
      <c r="V22" s="131"/>
      <c r="W22" s="105"/>
      <c r="X22" s="167"/>
      <c r="Y22" s="156">
        <f>Y21-K22-L22</f>
        <v>-3222551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2107489.6852941178</v>
      </c>
      <c r="P23" s="7">
        <f t="shared" si="5"/>
        <v>35827324.649999999</v>
      </c>
      <c r="Q23" s="164">
        <f>Q22+N23</f>
        <v>3721076.45</v>
      </c>
      <c r="R23" s="29">
        <f t="shared" si="3"/>
        <v>1380.7750232723083</v>
      </c>
      <c r="S23" s="5">
        <f>SUM($Q$7:$Q23)/T23</f>
        <v>2272037.6852941178</v>
      </c>
      <c r="T23" s="18">
        <v>17</v>
      </c>
      <c r="U23" s="27"/>
      <c r="V23" s="135"/>
      <c r="W23" s="105"/>
      <c r="X23" s="167"/>
      <c r="Y23" s="156">
        <f>Y22-K23-L23</f>
        <v>-3222551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2187991.8388888892</v>
      </c>
      <c r="P24" s="7">
        <f t="shared" si="5"/>
        <v>39383853.100000001</v>
      </c>
      <c r="Q24" s="164">
        <f t="shared" ref="Q24:Q25" si="10">Q23+N24</f>
        <v>3721076.45</v>
      </c>
      <c r="R24" s="29">
        <f t="shared" si="3"/>
        <v>1429.6982271974678</v>
      </c>
      <c r="S24" s="5">
        <f>SUM($Q$7:$Q24)/T24</f>
        <v>2352539.8388888892</v>
      </c>
      <c r="T24" s="18">
        <v>18</v>
      </c>
      <c r="U24" s="4"/>
      <c r="V24" s="135"/>
      <c r="W24" s="105"/>
      <c r="X24" s="167"/>
      <c r="Y24" s="156">
        <f t="shared" si="7"/>
        <v>-3222551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2260020.0815789476</v>
      </c>
      <c r="P25" s="7">
        <f t="shared" si="5"/>
        <v>42940381.550000004</v>
      </c>
      <c r="Q25" s="164">
        <f t="shared" si="10"/>
        <v>3721076.45</v>
      </c>
      <c r="R25" s="29">
        <f t="shared" si="3"/>
        <v>1473.4716201831366</v>
      </c>
      <c r="S25" s="5">
        <f>SUM($Q$7:$Q25)/T25</f>
        <v>2424568.0815789476</v>
      </c>
      <c r="T25" s="18">
        <v>19</v>
      </c>
      <c r="U25" s="4"/>
      <c r="V25" s="131"/>
      <c r="W25" s="105"/>
      <c r="X25" s="167"/>
      <c r="Y25" s="156">
        <f t="shared" si="7"/>
        <v>-3222551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2324845.5000000005</v>
      </c>
      <c r="P26" s="7">
        <f t="shared" si="5"/>
        <v>46496910.000000007</v>
      </c>
      <c r="Q26" s="164">
        <f>Q25+N26</f>
        <v>3721076.45</v>
      </c>
      <c r="R26" s="29">
        <f t="shared" si="3"/>
        <v>1512.866458419428</v>
      </c>
      <c r="S26" s="5">
        <f>SUM($Q$7:$Q26)/T26-2</f>
        <v>2489391.5000000005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-3222551</v>
      </c>
      <c r="Z26" s="217">
        <f>AVERAGE(Y26:Y34)</f>
        <v>-3222551.222222222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2383497.1166666672</v>
      </c>
      <c r="P27" s="7">
        <f t="shared" si="5"/>
        <v>50053439.45000001</v>
      </c>
      <c r="Q27" s="164">
        <f>Q26+N27+1</f>
        <v>3721077.45</v>
      </c>
      <c r="R27" s="29">
        <f t="shared" si="3"/>
        <v>1548.5117513835885</v>
      </c>
      <c r="S27" s="5">
        <f>SUM($Q$7:$Q27)/T27</f>
        <v>2548045.1166666672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-3222552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2436816.6772727277</v>
      </c>
      <c r="P28" s="7">
        <f t="shared" si="5"/>
        <v>53609966.900000013</v>
      </c>
      <c r="Q28" s="164">
        <f>Q27+N28-2</f>
        <v>3721075.45</v>
      </c>
      <c r="R28" s="29">
        <f t="shared" si="3"/>
        <v>1580.9147952407368</v>
      </c>
      <c r="S28" s="5">
        <f>SUM($Q$7:$Q28)/T28-1</f>
        <v>2601363.6772727277</v>
      </c>
      <c r="T28" s="18">
        <v>22</v>
      </c>
      <c r="U28" s="4"/>
      <c r="V28" s="131"/>
      <c r="W28" s="105"/>
      <c r="X28" s="167"/>
      <c r="Y28" s="156">
        <f>Y27-K28-L28+1</f>
        <v>-3222551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2485499.7543478268</v>
      </c>
      <c r="P29" s="7">
        <f t="shared" si="5"/>
        <v>57166494.350000016</v>
      </c>
      <c r="Q29" s="164">
        <f>Q28+N29</f>
        <v>3721075.45</v>
      </c>
      <c r="R29" s="29">
        <f t="shared" si="3"/>
        <v>1610.5007379900253</v>
      </c>
      <c r="S29" s="5">
        <f>SUM($Q$7:$Q29)/T29-1</f>
        <v>2650046.7543478268</v>
      </c>
      <c r="T29" s="18">
        <v>23</v>
      </c>
      <c r="U29" s="4"/>
      <c r="V29" s="131"/>
      <c r="W29" s="105"/>
      <c r="X29" s="167"/>
      <c r="Y29" s="156">
        <f>Y28-K29-L29</f>
        <v>-3222551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2530125.9083333341</v>
      </c>
      <c r="P30" s="7">
        <f t="shared" si="5"/>
        <v>60723021.800000019</v>
      </c>
      <c r="Q30" s="164">
        <f>Q29+N30</f>
        <v>3721075.45</v>
      </c>
      <c r="R30" s="29">
        <f t="shared" si="3"/>
        <v>1637.6248318626385</v>
      </c>
      <c r="S30" s="5">
        <f>SUM($Q$7:$Q30)/T30+5</f>
        <v>2694678.9083333341</v>
      </c>
      <c r="T30" s="18">
        <v>24</v>
      </c>
      <c r="U30" s="4"/>
      <c r="V30" s="131"/>
      <c r="W30" s="105"/>
      <c r="X30" s="167"/>
      <c r="Y30" s="156">
        <f>Y29-K30-L30</f>
        <v>-3222551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2571181.9700000007</v>
      </c>
      <c r="P31" s="7">
        <f t="shared" si="5"/>
        <v>64279549.250000022</v>
      </c>
      <c r="Q31" s="164">
        <f t="shared" ref="Q31:Q39" si="11">Q30+N31</f>
        <v>3721075.45</v>
      </c>
      <c r="R31" s="29">
        <f t="shared" si="3"/>
        <v>1662.5719972287725</v>
      </c>
      <c r="S31" s="5">
        <f>SUM($Q$7:$Q31)/T31-1</f>
        <v>2735728.9700000007</v>
      </c>
      <c r="T31" s="18">
        <v>25</v>
      </c>
      <c r="U31" s="4"/>
      <c r="V31" s="137"/>
      <c r="W31" s="105"/>
      <c r="X31" s="167"/>
      <c r="Y31" s="156">
        <f t="shared" si="7"/>
        <v>-3222551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2609079.8730769237</v>
      </c>
      <c r="P32" s="7">
        <f t="shared" si="5"/>
        <v>67836076.700000018</v>
      </c>
      <c r="Q32" s="164">
        <f t="shared" si="11"/>
        <v>3721075.45</v>
      </c>
      <c r="R32" s="29">
        <f t="shared" si="3"/>
        <v>1685.6035157382184</v>
      </c>
      <c r="S32" s="5">
        <f>SUM($Q$7:$Q32)/T32-1</f>
        <v>2773626.8730769237</v>
      </c>
      <c r="T32" s="18">
        <v>26</v>
      </c>
      <c r="U32" s="27"/>
      <c r="V32" s="137"/>
      <c r="W32" s="105"/>
      <c r="X32" s="167"/>
      <c r="Y32" s="156">
        <f t="shared" si="7"/>
        <v>-3222551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2644170.5611111117</v>
      </c>
      <c r="P33" s="7">
        <f t="shared" si="5"/>
        <v>71392605.150000021</v>
      </c>
      <c r="Q33" s="164">
        <f>Q32+N33+1</f>
        <v>3721076.45</v>
      </c>
      <c r="R33" s="29">
        <f t="shared" si="3"/>
        <v>1706.9290183479054</v>
      </c>
      <c r="S33" s="5">
        <f>SUM($Q$7:$Q33)/T33-1</f>
        <v>2808717.5611111117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-3222552</v>
      </c>
      <c r="Z33" s="217">
        <f>AVERAGE(Y33:Y41)</f>
        <v>-3222549.777777778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2676754.7714285725</v>
      </c>
      <c r="P34" s="7">
        <f t="shared" si="5"/>
        <v>74949133.600000024</v>
      </c>
      <c r="Q34" s="164">
        <f>Q33+N34</f>
        <v>3721076.45</v>
      </c>
      <c r="R34" s="29">
        <f t="shared" si="3"/>
        <v>1726.7312707711867</v>
      </c>
      <c r="S34" s="5">
        <f>SUM($Q$7:$Q34)/T34-1</f>
        <v>2841301.7714285725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-3222551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2707091.794827587</v>
      </c>
      <c r="P35" s="7">
        <f t="shared" si="5"/>
        <v>78505662.050000027</v>
      </c>
      <c r="Q35" s="164">
        <f>Q34+N35</f>
        <v>3721076.45</v>
      </c>
      <c r="R35" s="29">
        <f t="shared" si="3"/>
        <v>1745.1684583389572</v>
      </c>
      <c r="S35" s="5">
        <f>SUM($Q$7:$Q35)/T35</f>
        <v>2871639.794827587</v>
      </c>
      <c r="T35" s="18">
        <v>29</v>
      </c>
      <c r="U35" s="4"/>
      <c r="V35" s="131"/>
      <c r="W35" s="105"/>
      <c r="X35" s="167"/>
      <c r="Y35" s="156">
        <f>Y34-K35-L35-1</f>
        <v>-3222552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2735406.3166666678</v>
      </c>
      <c r="P36" s="7">
        <f t="shared" si="5"/>
        <v>82062189.50000003</v>
      </c>
      <c r="Q36" s="164">
        <f>Q35+N36-1</f>
        <v>3721075.45</v>
      </c>
      <c r="R36" s="29">
        <f t="shared" si="3"/>
        <v>1762.3753048755791</v>
      </c>
      <c r="S36" s="5">
        <f>SUM($Q$7:$Q36)/T36-1</f>
        <v>2899953.3166666678</v>
      </c>
      <c r="T36" s="18">
        <v>30</v>
      </c>
      <c r="U36" s="4"/>
      <c r="V36" s="136"/>
      <c r="W36" s="105"/>
      <c r="X36" s="167"/>
      <c r="Y36" s="156">
        <f>Y35-K36-L36</f>
        <v>-3222552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2761894.0629032268</v>
      </c>
      <c r="P37" s="7">
        <f t="shared" si="5"/>
        <v>85618715.950000033</v>
      </c>
      <c r="Q37" s="164">
        <f>Q36+N37-1</f>
        <v>3721074.45</v>
      </c>
      <c r="R37" s="29">
        <f t="shared" si="3"/>
        <v>1778.4737966448859</v>
      </c>
      <c r="S37" s="5">
        <f>SUM($Q$7:$Q37)/T37+1</f>
        <v>2926443.0629032268</v>
      </c>
      <c r="T37" s="18">
        <v>31</v>
      </c>
      <c r="U37" s="27"/>
      <c r="V37" s="137"/>
      <c r="W37" s="105"/>
      <c r="X37" s="167"/>
      <c r="Y37" s="156">
        <f>Y36-K37-L37+3</f>
        <v>-3222549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2786726.3250000011</v>
      </c>
      <c r="P38" s="7">
        <f t="shared" si="5"/>
        <v>89175242.400000036</v>
      </c>
      <c r="Q38" s="164">
        <f t="shared" si="11"/>
        <v>3721074.45</v>
      </c>
      <c r="R38" s="29">
        <f t="shared" si="3"/>
        <v>1793.5643854680709</v>
      </c>
      <c r="S38" s="5">
        <f>SUM($Q$7:$Q38)/T38</f>
        <v>2951274.3250000011</v>
      </c>
      <c r="T38" s="18">
        <v>32</v>
      </c>
      <c r="U38" s="27"/>
      <c r="V38" s="137"/>
      <c r="W38" s="105"/>
      <c r="X38" s="167"/>
      <c r="Y38" s="156">
        <f t="shared" si="7"/>
        <v>-3222549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2810053.6015151525</v>
      </c>
      <c r="P39" s="7">
        <f t="shared" si="5"/>
        <v>92731768.850000039</v>
      </c>
      <c r="Q39" s="164">
        <f t="shared" si="11"/>
        <v>3721074.45</v>
      </c>
      <c r="R39" s="29">
        <f t="shared" si="3"/>
        <v>1807.7421794948298</v>
      </c>
      <c r="S39" s="5">
        <f>SUM($Q$7:$Q39)/T39+2</f>
        <v>2974603.6015151525</v>
      </c>
      <c r="T39" s="18">
        <v>33</v>
      </c>
      <c r="U39" s="27"/>
      <c r="V39" s="137"/>
      <c r="W39" s="105"/>
      <c r="X39" s="167"/>
      <c r="Y39" s="156">
        <f t="shared" si="7"/>
        <v>-3222549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2832008.5970588247</v>
      </c>
      <c r="P40" s="7">
        <f t="shared" si="5"/>
        <v>96288292.300000042</v>
      </c>
      <c r="Q40" s="164">
        <f>Q39+N40-3</f>
        <v>3721071.45</v>
      </c>
      <c r="R40" s="29">
        <f t="shared" si="3"/>
        <v>1821.0829648849117</v>
      </c>
      <c r="S40" s="5">
        <f>SUM($Q$7:$Q40)/T40-1</f>
        <v>2996555.5970588247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-3222547</v>
      </c>
      <c r="Z40" s="217">
        <f>AVERAGE(Y40:Y48)</f>
        <v>-3222546.3333333335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2852708.9357142872</v>
      </c>
      <c r="P41" s="7">
        <f t="shared" si="5"/>
        <v>99844812.750000045</v>
      </c>
      <c r="Q41" s="164">
        <f>Q40+N41-3</f>
        <v>3721068.45</v>
      </c>
      <c r="R41" s="29">
        <f t="shared" si="3"/>
        <v>1833.6643020360548</v>
      </c>
      <c r="S41" s="5">
        <f>SUM($Q$7:$Q41)/T41+1</f>
        <v>3017257.9357142872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-3222547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2872259.2833333346</v>
      </c>
      <c r="P42" s="7">
        <f t="shared" si="5"/>
        <v>103401334.20000005</v>
      </c>
      <c r="Q42" s="164">
        <f>Q41+N42+1</f>
        <v>3721069.45</v>
      </c>
      <c r="R42" s="29">
        <f t="shared" si="3"/>
        <v>1845.5443295168184</v>
      </c>
      <c r="S42" s="5">
        <f>SUM($Q$7:$Q42)/T42-1</f>
        <v>3036806.2833333346</v>
      </c>
      <c r="T42" s="18">
        <v>36</v>
      </c>
      <c r="U42" s="138"/>
      <c r="V42" s="137"/>
      <c r="W42" s="105"/>
      <c r="X42" s="167"/>
      <c r="Y42" s="156">
        <f t="shared" si="12"/>
        <v>-3222547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2890667.3689189204</v>
      </c>
      <c r="P43" s="7">
        <f t="shared" si="5"/>
        <v>106954692.65000005</v>
      </c>
      <c r="Q43" s="164">
        <f>Q42+N43+2</f>
        <v>3717906.45</v>
      </c>
      <c r="R43" s="29">
        <f t="shared" si="3"/>
        <v>1856.6748723283908</v>
      </c>
      <c r="S43" s="5">
        <f>SUM($Q$7:$Q43)/T43-94</f>
        <v>3055121.3689189204</v>
      </c>
      <c r="T43" s="18">
        <v>37</v>
      </c>
      <c r="U43" s="138"/>
      <c r="V43" s="137"/>
      <c r="W43" s="105"/>
      <c r="X43" s="167"/>
      <c r="Y43" s="156">
        <f t="shared" si="12"/>
        <v>-3222547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2908106.581578949</v>
      </c>
      <c r="P44" s="7">
        <f t="shared" si="5"/>
        <v>110508050.10000005</v>
      </c>
      <c r="Q44" s="164">
        <f>Q43+N44-1</f>
        <v>3717905.45</v>
      </c>
      <c r="R44" s="29">
        <f t="shared" si="3"/>
        <v>1867.3308588247498</v>
      </c>
      <c r="S44" s="5">
        <f>SUM($Q$7:$Q44)/T44+1</f>
        <v>3072655.581578949</v>
      </c>
      <c r="T44" s="18">
        <v>38</v>
      </c>
      <c r="U44" s="138"/>
      <c r="V44" s="137"/>
      <c r="W44" s="105"/>
      <c r="X44" s="167"/>
      <c r="Y44" s="156">
        <f>Y43-K44-L44+1</f>
        <v>-3222546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2924651.4756410271</v>
      </c>
      <c r="P45" s="7">
        <f t="shared" si="5"/>
        <v>114061407.55000006</v>
      </c>
      <c r="Q45" s="164">
        <f t="shared" ref="Q45:Q46" si="13">Q44+N45</f>
        <v>3717905.45</v>
      </c>
      <c r="R45" s="29">
        <f t="shared" si="3"/>
        <v>1877.3856112751459</v>
      </c>
      <c r="S45" s="5">
        <f>SUM($Q$7:$Q45)/T45+1</f>
        <v>3089200.4756410271</v>
      </c>
      <c r="T45" s="18">
        <v>39</v>
      </c>
      <c r="U45" s="138"/>
      <c r="V45" s="137"/>
      <c r="W45" s="105"/>
      <c r="X45" s="167"/>
      <c r="Y45" s="156">
        <f t="shared" si="12"/>
        <v>-3222546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2940369.1250000014</v>
      </c>
      <c r="P46" s="7">
        <f t="shared" si="5"/>
        <v>117614765.00000006</v>
      </c>
      <c r="Q46" s="164">
        <f t="shared" si="13"/>
        <v>3717905.45</v>
      </c>
      <c r="R46" s="29">
        <f t="shared" si="3"/>
        <v>1886.9376261030225</v>
      </c>
      <c r="S46" s="5">
        <f>SUM($Q$7:$Q46)/T46+1</f>
        <v>3104918.1250000014</v>
      </c>
      <c r="T46" s="18">
        <v>40</v>
      </c>
      <c r="U46" s="138"/>
      <c r="V46" s="137"/>
      <c r="W46" s="105"/>
      <c r="X46" s="167"/>
      <c r="Y46" s="156">
        <f t="shared" si="12"/>
        <v>-3222546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2955320.0841463432</v>
      </c>
      <c r="P47" s="7">
        <f t="shared" si="5"/>
        <v>121168123.45000006</v>
      </c>
      <c r="Q47" s="164">
        <f>Q46+N47+1</f>
        <v>3717906.45</v>
      </c>
      <c r="R47" s="29">
        <f t="shared" si="3"/>
        <v>1904.813236348265</v>
      </c>
      <c r="S47" s="5">
        <f>SUM($Q$7:$Q47)/T47+1+14465-2</f>
        <v>3134332.0841463432</v>
      </c>
      <c r="T47" s="18">
        <v>41</v>
      </c>
      <c r="U47" s="138"/>
      <c r="V47" s="137"/>
      <c r="W47" s="105"/>
      <c r="X47" s="167"/>
      <c r="Y47" s="156">
        <f t="shared" si="12"/>
        <v>-3222546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2969559.0452380967</v>
      </c>
      <c r="P48" s="7">
        <f t="shared" si="5"/>
        <v>124721479.90000007</v>
      </c>
      <c r="Q48" s="164">
        <f>Q47+N48-2</f>
        <v>3717904.45</v>
      </c>
      <c r="R48" s="29">
        <f t="shared" si="3"/>
        <v>1904.8059199978709</v>
      </c>
      <c r="S48" s="5">
        <f>SUM($Q$7:$Q48)/T48+213</f>
        <v>3134320.0452380967</v>
      </c>
      <c r="T48" s="18">
        <v>42</v>
      </c>
      <c r="U48" s="138"/>
      <c r="V48" s="137"/>
      <c r="W48" s="105"/>
      <c r="X48" s="167"/>
      <c r="Y48" s="156">
        <f>Y47-K48-L48+1</f>
        <v>-3222545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1"/>
  <sheetViews>
    <sheetView topLeftCell="A4939" workbookViewId="0">
      <selection activeCell="D4961" sqref="D496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2023-09-27T09:31:22Z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